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600" windowHeight="7605"/>
  </bookViews>
  <sheets>
    <sheet name="日记账报表" sheetId="1" r:id="rId1"/>
  </sheets>
  <calcPr calcId="145621"/>
</workbook>
</file>

<file path=xl/calcChain.xml><?xml version="1.0" encoding="utf-8"?>
<calcChain xmlns="http://schemas.openxmlformats.org/spreadsheetml/2006/main">
  <c r="F3" i="1" l="1"/>
  <c r="G3" i="1"/>
  <c r="H3" i="1"/>
  <c r="I3" i="1"/>
  <c r="J3" i="1"/>
  <c r="K3" i="1"/>
  <c r="L3" i="1"/>
  <c r="M3" i="1"/>
  <c r="N3" i="1"/>
  <c r="O3" i="1"/>
  <c r="P3" i="1"/>
  <c r="F4" i="1"/>
  <c r="G4" i="1"/>
  <c r="H4" i="1"/>
  <c r="I4" i="1"/>
  <c r="J4" i="1"/>
  <c r="K4" i="1"/>
  <c r="L4" i="1"/>
  <c r="M4" i="1"/>
  <c r="N4" i="1"/>
  <c r="O4" i="1"/>
  <c r="P4" i="1"/>
  <c r="F5" i="1"/>
  <c r="G5" i="1"/>
  <c r="H5" i="1"/>
  <c r="I5" i="1"/>
  <c r="J5" i="1"/>
  <c r="K5" i="1"/>
  <c r="L5" i="1"/>
  <c r="M5" i="1"/>
  <c r="N5" i="1"/>
  <c r="O5" i="1"/>
  <c r="P5" i="1"/>
  <c r="F6" i="1"/>
  <c r="G6" i="1"/>
  <c r="H6" i="1"/>
  <c r="I6" i="1"/>
  <c r="J6" i="1"/>
  <c r="K6" i="1"/>
  <c r="L6" i="1"/>
  <c r="M6" i="1"/>
  <c r="N6" i="1"/>
  <c r="O6" i="1"/>
  <c r="P6" i="1"/>
  <c r="F7" i="1"/>
  <c r="G7" i="1"/>
  <c r="H7" i="1"/>
  <c r="I7" i="1"/>
  <c r="J7" i="1"/>
  <c r="K7" i="1"/>
  <c r="L7" i="1"/>
  <c r="M7" i="1"/>
  <c r="N7" i="1"/>
  <c r="O7" i="1"/>
  <c r="P7" i="1"/>
  <c r="F8" i="1"/>
  <c r="G8" i="1"/>
  <c r="H8" i="1"/>
  <c r="I8" i="1"/>
  <c r="J8" i="1"/>
  <c r="K8" i="1"/>
  <c r="L8" i="1"/>
  <c r="M8" i="1"/>
  <c r="N8" i="1"/>
  <c r="O8" i="1"/>
  <c r="P8" i="1"/>
  <c r="F9" i="1"/>
  <c r="G9" i="1"/>
  <c r="H9" i="1"/>
  <c r="I9" i="1"/>
  <c r="J9" i="1"/>
  <c r="K9" i="1"/>
  <c r="L9" i="1"/>
  <c r="M9" i="1"/>
  <c r="N9" i="1"/>
  <c r="O9" i="1"/>
  <c r="P9" i="1"/>
  <c r="F10" i="1"/>
  <c r="G10" i="1"/>
  <c r="H10" i="1"/>
  <c r="I10" i="1"/>
  <c r="J10" i="1"/>
  <c r="K10" i="1"/>
  <c r="L10" i="1"/>
  <c r="M10" i="1"/>
  <c r="N10" i="1"/>
  <c r="O10" i="1"/>
  <c r="P10" i="1"/>
  <c r="F11" i="1"/>
  <c r="G11" i="1"/>
  <c r="H11" i="1"/>
  <c r="I11" i="1"/>
  <c r="J11" i="1"/>
  <c r="K11" i="1"/>
  <c r="L11" i="1"/>
  <c r="M11" i="1"/>
  <c r="N11" i="1"/>
  <c r="O11" i="1"/>
  <c r="P11" i="1"/>
  <c r="F12" i="1"/>
  <c r="G12" i="1"/>
  <c r="H12" i="1"/>
  <c r="I12" i="1"/>
  <c r="J12" i="1"/>
  <c r="K12" i="1"/>
  <c r="L12" i="1"/>
  <c r="M12" i="1"/>
  <c r="N12" i="1"/>
  <c r="O12" i="1"/>
  <c r="P12" i="1"/>
  <c r="F13" i="1"/>
  <c r="G13" i="1"/>
  <c r="H13" i="1"/>
  <c r="I13" i="1"/>
  <c r="J13" i="1"/>
  <c r="K13" i="1"/>
  <c r="L13" i="1"/>
  <c r="M13" i="1"/>
  <c r="N13" i="1"/>
  <c r="O13" i="1"/>
  <c r="P13" i="1"/>
  <c r="F14" i="1"/>
  <c r="G14" i="1"/>
  <c r="H14" i="1"/>
  <c r="I14" i="1"/>
  <c r="J14" i="1"/>
  <c r="K14" i="1"/>
  <c r="L14" i="1"/>
  <c r="M14" i="1"/>
  <c r="N14" i="1"/>
  <c r="O14" i="1"/>
  <c r="P14" i="1"/>
  <c r="F15" i="1"/>
  <c r="G15" i="1"/>
  <c r="H15" i="1"/>
  <c r="I15" i="1"/>
  <c r="J15" i="1"/>
  <c r="K15" i="1"/>
  <c r="L15" i="1"/>
  <c r="M15" i="1"/>
  <c r="N15" i="1"/>
  <c r="O15" i="1"/>
  <c r="P15" i="1"/>
  <c r="E5" i="1" l="1"/>
  <c r="E11" i="1"/>
  <c r="E13" i="1"/>
  <c r="E12" i="1"/>
  <c r="E14" i="1"/>
  <c r="E7" i="1"/>
  <c r="E8" i="1"/>
  <c r="E9" i="1"/>
  <c r="E10" i="1"/>
  <c r="E3" i="1"/>
  <c r="E4" i="1"/>
  <c r="E6" i="1"/>
  <c r="E15" i="1" l="1"/>
</calcChain>
</file>

<file path=xl/sharedStrings.xml><?xml version="1.0" encoding="utf-8"?>
<sst xmlns="http://schemas.openxmlformats.org/spreadsheetml/2006/main" count="34" uniqueCount="28">
  <si>
    <t>品名</t>
    <phoneticPr fontId="3" type="noConversion"/>
  </si>
  <si>
    <t>亿</t>
  </si>
  <si>
    <t>千万</t>
  </si>
  <si>
    <t>百万</t>
  </si>
  <si>
    <t>十万</t>
  </si>
  <si>
    <t>万</t>
  </si>
  <si>
    <t>千</t>
  </si>
  <si>
    <t>百</t>
  </si>
  <si>
    <t>拾</t>
  </si>
  <si>
    <t>元</t>
  </si>
  <si>
    <t>角</t>
  </si>
  <si>
    <t>分</t>
  </si>
  <si>
    <t>合计金额</t>
    <phoneticPr fontId="3" type="noConversion"/>
  </si>
  <si>
    <t>苹果</t>
  </si>
  <si>
    <t>铁观音</t>
  </si>
  <si>
    <t>乌龙茶</t>
  </si>
  <si>
    <t>龙井</t>
  </si>
  <si>
    <t>茉莉花茶</t>
  </si>
  <si>
    <t>单位</t>
    <phoneticPr fontId="3" type="noConversion"/>
  </si>
  <si>
    <t>单价</t>
    <phoneticPr fontId="3" type="noConversion"/>
  </si>
  <si>
    <t>数量</t>
    <phoneticPr fontId="3" type="noConversion"/>
  </si>
  <si>
    <t>斤</t>
    <phoneticPr fontId="3" type="noConversion"/>
  </si>
  <si>
    <t>绿茶袋泡</t>
    <phoneticPr fontId="3" type="noConversion"/>
  </si>
  <si>
    <t>袋</t>
    <phoneticPr fontId="3" type="noConversion"/>
  </si>
  <si>
    <t>龙眼</t>
    <phoneticPr fontId="3" type="noConversion"/>
  </si>
  <si>
    <t>梨</t>
    <phoneticPr fontId="3" type="noConversion"/>
  </si>
  <si>
    <t>金额（元）</t>
    <phoneticPr fontId="3" type="noConversion"/>
  </si>
  <si>
    <t>如何将金额分列填充到各个级位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</si>
</sst>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2" applyBorder="1" applyAlignment="1">
      <alignment horizontal="center" vertical="center"/>
    </xf>
    <xf numFmtId="0" fontId="2" fillId="2" borderId="1" xfId="2" applyBorder="1" applyAlignment="1">
      <alignment horizontal="center" vertical="center" wrapText="1"/>
    </xf>
    <xf numFmtId="43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>
      <selection activeCell="O15" sqref="O15"/>
    </sheetView>
  </sheetViews>
  <sheetFormatPr defaultRowHeight="13.5" x14ac:dyDescent="0.15"/>
  <cols>
    <col min="1" max="1" width="9.875" customWidth="1"/>
    <col min="2" max="2" width="12.75" bestFit="1" customWidth="1"/>
    <col min="3" max="3" width="7.625" customWidth="1"/>
    <col min="4" max="4" width="5.25" bestFit="1" customWidth="1"/>
    <col min="5" max="5" width="13.875" bestFit="1" customWidth="1"/>
    <col min="6" max="16" width="3.5" customWidth="1"/>
    <col min="17" max="17" width="9.5" bestFit="1" customWidth="1"/>
  </cols>
  <sheetData>
    <row r="1" spans="1:16" ht="20.25" customHeight="1" x14ac:dyDescent="0.15">
      <c r="A1" s="1" t="s">
        <v>27</v>
      </c>
    </row>
    <row r="2" spans="1:16" ht="30" customHeight="1" x14ac:dyDescent="0.15">
      <c r="A2" s="3" t="s">
        <v>0</v>
      </c>
      <c r="B2" s="4" t="s">
        <v>19</v>
      </c>
      <c r="C2" s="4" t="s">
        <v>20</v>
      </c>
      <c r="D2" s="4" t="s">
        <v>18</v>
      </c>
      <c r="E2" s="3" t="s">
        <v>26</v>
      </c>
      <c r="F2" s="3" t="s">
        <v>1</v>
      </c>
      <c r="G2" s="4" t="s">
        <v>2</v>
      </c>
      <c r="H2" s="4" t="s">
        <v>3</v>
      </c>
      <c r="I2" s="4" t="s">
        <v>4</v>
      </c>
      <c r="J2" s="3" t="s">
        <v>5</v>
      </c>
      <c r="K2" s="3" t="s">
        <v>6</v>
      </c>
      <c r="L2" s="3" t="s">
        <v>7</v>
      </c>
      <c r="M2" s="3" t="s">
        <v>8</v>
      </c>
      <c r="N2" s="3" t="s">
        <v>9</v>
      </c>
      <c r="O2" s="3" t="s">
        <v>10</v>
      </c>
      <c r="P2" s="3" t="s">
        <v>11</v>
      </c>
    </row>
    <row r="3" spans="1:16" ht="15" x14ac:dyDescent="0.15">
      <c r="A3" s="2" t="s">
        <v>24</v>
      </c>
      <c r="B3" s="5">
        <v>5.98</v>
      </c>
      <c r="C3" s="2">
        <v>37</v>
      </c>
      <c r="D3" s="2" t="s">
        <v>21</v>
      </c>
      <c r="E3" s="5">
        <f>B3*C3</f>
        <v>221.26000000000002</v>
      </c>
      <c r="F3" s="6" t="str">
        <f>LEFT(RIGHT(TEXT($E3*100," ￥000;;"),COLUMNS(F:$P)))</f>
        <v xml:space="preserve"> </v>
      </c>
      <c r="G3" s="6" t="str">
        <f>LEFT(RIGHT(TEXT($E3*100," ￥000;;"),COLUMNS(G:$P)))</f>
        <v xml:space="preserve"> </v>
      </c>
      <c r="H3" s="6" t="str">
        <f>LEFT(RIGHT(TEXT($E3*100," ￥000;;"),COLUMNS(H:$P)))</f>
        <v xml:space="preserve"> </v>
      </c>
      <c r="I3" s="6" t="str">
        <f>LEFT(RIGHT(TEXT($E3*100," ￥000;;"),COLUMNS(I:$P)))</f>
        <v xml:space="preserve"> </v>
      </c>
      <c r="J3" s="6" t="str">
        <f>LEFT(RIGHT(TEXT($E3*100," ￥000;;"),COLUMNS(J:$P)))</f>
        <v xml:space="preserve"> </v>
      </c>
      <c r="K3" s="6" t="str">
        <f>LEFT(RIGHT(TEXT($E3*100," ￥000;;"),COLUMNS(K:$P)))</f>
        <v>¥</v>
      </c>
      <c r="L3" s="6" t="str">
        <f>LEFT(RIGHT(TEXT($E3*100," ￥000;;"),COLUMNS(L:$P)))</f>
        <v>2</v>
      </c>
      <c r="M3" s="6" t="str">
        <f>LEFT(RIGHT(TEXT($E3*100," ￥000;;"),COLUMNS(M:$P)))</f>
        <v>2</v>
      </c>
      <c r="N3" s="6" t="str">
        <f>LEFT(RIGHT(TEXT($E3*100," ￥000;;"),COLUMNS(N:$P)))</f>
        <v>1</v>
      </c>
      <c r="O3" s="6" t="str">
        <f>LEFT(RIGHT(TEXT($E3*100," ￥000;;"),COLUMNS(O:$P)))</f>
        <v>2</v>
      </c>
      <c r="P3" s="6" t="str">
        <f>LEFT(RIGHT(TEXT($E3*100," ￥000;;"),COLUMNS(P:$P)))</f>
        <v>6</v>
      </c>
    </row>
    <row r="4" spans="1:16" ht="15" x14ac:dyDescent="0.15">
      <c r="A4" s="2" t="s">
        <v>25</v>
      </c>
      <c r="B4" s="5">
        <v>1.68</v>
      </c>
      <c r="C4" s="2">
        <v>1</v>
      </c>
      <c r="D4" s="2" t="s">
        <v>21</v>
      </c>
      <c r="E4" s="5">
        <f>B4*C4</f>
        <v>1.68</v>
      </c>
      <c r="F4" s="6" t="str">
        <f>LEFT(RIGHT(TEXT($E4*100," ￥000;;"),COLUMNS(F:$P)))</f>
        <v xml:space="preserve"> </v>
      </c>
      <c r="G4" s="6" t="str">
        <f>LEFT(RIGHT(TEXT($E4*100," ￥000;;"),COLUMNS(G:$P)))</f>
        <v xml:space="preserve"> </v>
      </c>
      <c r="H4" s="6" t="str">
        <f>LEFT(RIGHT(TEXT($E4*100," ￥000;;"),COLUMNS(H:$P)))</f>
        <v xml:space="preserve"> </v>
      </c>
      <c r="I4" s="6" t="str">
        <f>LEFT(RIGHT(TEXT($E4*100," ￥000;;"),COLUMNS(I:$P)))</f>
        <v xml:space="preserve"> </v>
      </c>
      <c r="J4" s="6" t="str">
        <f>LEFT(RIGHT(TEXT($E4*100," ￥000;;"),COLUMNS(J:$P)))</f>
        <v xml:space="preserve"> </v>
      </c>
      <c r="K4" s="6" t="str">
        <f>LEFT(RIGHT(TEXT($E4*100," ￥000;;"),COLUMNS(K:$P)))</f>
        <v xml:space="preserve"> </v>
      </c>
      <c r="L4" s="6" t="str">
        <f>LEFT(RIGHT(TEXT($E4*100," ￥000;;"),COLUMNS(L:$P)))</f>
        <v xml:space="preserve"> </v>
      </c>
      <c r="M4" s="6" t="str">
        <f>LEFT(RIGHT(TEXT($E4*100," ￥000;;"),COLUMNS(M:$P)))</f>
        <v>¥</v>
      </c>
      <c r="N4" s="6" t="str">
        <f>LEFT(RIGHT(TEXT($E4*100," ￥000;;"),COLUMNS(N:$P)))</f>
        <v>1</v>
      </c>
      <c r="O4" s="6" t="str">
        <f>LEFT(RIGHT(TEXT($E4*100," ￥000;;"),COLUMNS(O:$P)))</f>
        <v>6</v>
      </c>
      <c r="P4" s="6" t="str">
        <f>LEFT(RIGHT(TEXT($E4*100," ￥000;;"),COLUMNS(P:$P)))</f>
        <v>8</v>
      </c>
    </row>
    <row r="5" spans="1:16" ht="15" x14ac:dyDescent="0.15">
      <c r="A5" s="2" t="s">
        <v>13</v>
      </c>
      <c r="B5" s="5">
        <v>2.48</v>
      </c>
      <c r="C5" s="2">
        <v>73</v>
      </c>
      <c r="D5" s="2" t="s">
        <v>21</v>
      </c>
      <c r="E5" s="5">
        <f>B5*C5</f>
        <v>181.04</v>
      </c>
      <c r="F5" s="6" t="str">
        <f>LEFT(RIGHT(TEXT($E5*100," ￥000;;"),COLUMNS(F:$P)))</f>
        <v xml:space="preserve"> </v>
      </c>
      <c r="G5" s="6" t="str">
        <f>LEFT(RIGHT(TEXT($E5*100," ￥000;;"),COLUMNS(G:$P)))</f>
        <v xml:space="preserve"> </v>
      </c>
      <c r="H5" s="6" t="str">
        <f>LEFT(RIGHT(TEXT($E5*100," ￥000;;"),COLUMNS(H:$P)))</f>
        <v xml:space="preserve"> </v>
      </c>
      <c r="I5" s="6" t="str">
        <f>LEFT(RIGHT(TEXT($E5*100," ￥000;;"),COLUMNS(I:$P)))</f>
        <v xml:space="preserve"> </v>
      </c>
      <c r="J5" s="6" t="str">
        <f>LEFT(RIGHT(TEXT($E5*100," ￥000;;"),COLUMNS(J:$P)))</f>
        <v xml:space="preserve"> </v>
      </c>
      <c r="K5" s="6" t="str">
        <f>LEFT(RIGHT(TEXT($E5*100," ￥000;;"),COLUMNS(K:$P)))</f>
        <v>¥</v>
      </c>
      <c r="L5" s="6" t="str">
        <f>LEFT(RIGHT(TEXT($E5*100," ￥000;;"),COLUMNS(L:$P)))</f>
        <v>1</v>
      </c>
      <c r="M5" s="6" t="str">
        <f>LEFT(RIGHT(TEXT($E5*100," ￥000;;"),COLUMNS(M:$P)))</f>
        <v>8</v>
      </c>
      <c r="N5" s="6" t="str">
        <f>LEFT(RIGHT(TEXT($E5*100," ￥000;;"),COLUMNS(N:$P)))</f>
        <v>1</v>
      </c>
      <c r="O5" s="6" t="str">
        <f>LEFT(RIGHT(TEXT($E5*100," ￥000;;"),COLUMNS(O:$P)))</f>
        <v>0</v>
      </c>
      <c r="P5" s="6" t="str">
        <f>LEFT(RIGHT(TEXT($E5*100," ￥000;;"),COLUMNS(P:$P)))</f>
        <v>4</v>
      </c>
    </row>
    <row r="6" spans="1:16" ht="15" x14ac:dyDescent="0.15">
      <c r="A6" s="2" t="s">
        <v>14</v>
      </c>
      <c r="B6" s="5">
        <v>18000</v>
      </c>
      <c r="C6" s="2">
        <v>12</v>
      </c>
      <c r="D6" s="2" t="s">
        <v>21</v>
      </c>
      <c r="E6" s="5">
        <f>B6*C6</f>
        <v>216000</v>
      </c>
      <c r="F6" s="6" t="str">
        <f>LEFT(RIGHT(TEXT($E6*100," ￥000;;"),COLUMNS(F:$P)))</f>
        <v xml:space="preserve"> </v>
      </c>
      <c r="G6" s="6" t="str">
        <f>LEFT(RIGHT(TEXT($E6*100," ￥000;;"),COLUMNS(G:$P)))</f>
        <v xml:space="preserve"> </v>
      </c>
      <c r="H6" s="6" t="str">
        <f>LEFT(RIGHT(TEXT($E6*100," ￥000;;"),COLUMNS(H:$P)))</f>
        <v>¥</v>
      </c>
      <c r="I6" s="6" t="str">
        <f>LEFT(RIGHT(TEXT($E6*100," ￥000;;"),COLUMNS(I:$P)))</f>
        <v>2</v>
      </c>
      <c r="J6" s="6" t="str">
        <f>LEFT(RIGHT(TEXT($E6*100," ￥000;;"),COLUMNS(J:$P)))</f>
        <v>1</v>
      </c>
      <c r="K6" s="6" t="str">
        <f>LEFT(RIGHT(TEXT($E6*100," ￥000;;"),COLUMNS(K:$P)))</f>
        <v>6</v>
      </c>
      <c r="L6" s="6" t="str">
        <f>LEFT(RIGHT(TEXT($E6*100," ￥000;;"),COLUMNS(L:$P)))</f>
        <v>0</v>
      </c>
      <c r="M6" s="6" t="str">
        <f>LEFT(RIGHT(TEXT($E6*100," ￥000;;"),COLUMNS(M:$P)))</f>
        <v>0</v>
      </c>
      <c r="N6" s="6" t="str">
        <f>LEFT(RIGHT(TEXT($E6*100," ￥000;;"),COLUMNS(N:$P)))</f>
        <v>0</v>
      </c>
      <c r="O6" s="6" t="str">
        <f>LEFT(RIGHT(TEXT($E6*100," ￥000;;"),COLUMNS(O:$P)))</f>
        <v>0</v>
      </c>
      <c r="P6" s="6" t="str">
        <f>LEFT(RIGHT(TEXT($E6*100," ￥000;;"),COLUMNS(P:$P)))</f>
        <v>0</v>
      </c>
    </row>
    <row r="7" spans="1:16" ht="15" x14ac:dyDescent="0.15">
      <c r="A7" s="2" t="s">
        <v>15</v>
      </c>
      <c r="B7" s="5">
        <v>318</v>
      </c>
      <c r="C7" s="2">
        <v>38</v>
      </c>
      <c r="D7" s="2" t="s">
        <v>21</v>
      </c>
      <c r="E7" s="5">
        <f t="shared" ref="E7:E14" si="0">B7*C7</f>
        <v>12084</v>
      </c>
      <c r="F7" s="6" t="str">
        <f>LEFT(RIGHT(TEXT($E7*100," ￥000;;"),COLUMNS(F:$P)))</f>
        <v xml:space="preserve"> </v>
      </c>
      <c r="G7" s="6" t="str">
        <f>LEFT(RIGHT(TEXT($E7*100," ￥000;;"),COLUMNS(G:$P)))</f>
        <v xml:space="preserve"> </v>
      </c>
      <c r="H7" s="6" t="str">
        <f>LEFT(RIGHT(TEXT($E7*100," ￥000;;"),COLUMNS(H:$P)))</f>
        <v xml:space="preserve"> </v>
      </c>
      <c r="I7" s="6" t="str">
        <f>LEFT(RIGHT(TEXT($E7*100," ￥000;;"),COLUMNS(I:$P)))</f>
        <v>¥</v>
      </c>
      <c r="J7" s="6" t="str">
        <f>LEFT(RIGHT(TEXT($E7*100," ￥000;;"),COLUMNS(J:$P)))</f>
        <v>1</v>
      </c>
      <c r="K7" s="6" t="str">
        <f>LEFT(RIGHT(TEXT($E7*100," ￥000;;"),COLUMNS(K:$P)))</f>
        <v>2</v>
      </c>
      <c r="L7" s="6" t="str">
        <f>LEFT(RIGHT(TEXT($E7*100," ￥000;;"),COLUMNS(L:$P)))</f>
        <v>0</v>
      </c>
      <c r="M7" s="6" t="str">
        <f>LEFT(RIGHT(TEXT($E7*100," ￥000;;"),COLUMNS(M:$P)))</f>
        <v>8</v>
      </c>
      <c r="N7" s="6" t="str">
        <f>LEFT(RIGHT(TEXT($E7*100," ￥000;;"),COLUMNS(N:$P)))</f>
        <v>4</v>
      </c>
      <c r="O7" s="6" t="str">
        <f>LEFT(RIGHT(TEXT($E7*100," ￥000;;"),COLUMNS(O:$P)))</f>
        <v>0</v>
      </c>
      <c r="P7" s="6" t="str">
        <f>LEFT(RIGHT(TEXT($E7*100," ￥000;;"),COLUMNS(P:$P)))</f>
        <v>0</v>
      </c>
    </row>
    <row r="8" spans="1:16" ht="15" x14ac:dyDescent="0.15">
      <c r="A8" s="2" t="s">
        <v>16</v>
      </c>
      <c r="B8" s="5">
        <v>1288</v>
      </c>
      <c r="C8" s="2">
        <v>48</v>
      </c>
      <c r="D8" s="2" t="s">
        <v>21</v>
      </c>
      <c r="E8" s="5">
        <f t="shared" si="0"/>
        <v>61824</v>
      </c>
      <c r="F8" s="6" t="str">
        <f>LEFT(RIGHT(TEXT($E8*100," ￥000;;"),COLUMNS(F:$P)))</f>
        <v xml:space="preserve"> </v>
      </c>
      <c r="G8" s="6" t="str">
        <f>LEFT(RIGHT(TEXT($E8*100," ￥000;;"),COLUMNS(G:$P)))</f>
        <v xml:space="preserve"> </v>
      </c>
      <c r="H8" s="6" t="str">
        <f>LEFT(RIGHT(TEXT($E8*100," ￥000;;"),COLUMNS(H:$P)))</f>
        <v xml:space="preserve"> </v>
      </c>
      <c r="I8" s="6" t="str">
        <f>LEFT(RIGHT(TEXT($E8*100," ￥000;;"),COLUMNS(I:$P)))</f>
        <v>¥</v>
      </c>
      <c r="J8" s="6" t="str">
        <f>LEFT(RIGHT(TEXT($E8*100," ￥000;;"),COLUMNS(J:$P)))</f>
        <v>6</v>
      </c>
      <c r="K8" s="6" t="str">
        <f>LEFT(RIGHT(TEXT($E8*100," ￥000;;"),COLUMNS(K:$P)))</f>
        <v>1</v>
      </c>
      <c r="L8" s="6" t="str">
        <f>LEFT(RIGHT(TEXT($E8*100," ￥000;;"),COLUMNS(L:$P)))</f>
        <v>8</v>
      </c>
      <c r="M8" s="6" t="str">
        <f>LEFT(RIGHT(TEXT($E8*100," ￥000;;"),COLUMNS(M:$P)))</f>
        <v>2</v>
      </c>
      <c r="N8" s="6" t="str">
        <f>LEFT(RIGHT(TEXT($E8*100," ￥000;;"),COLUMNS(N:$P)))</f>
        <v>4</v>
      </c>
      <c r="O8" s="6" t="str">
        <f>LEFT(RIGHT(TEXT($E8*100," ￥000;;"),COLUMNS(O:$P)))</f>
        <v>0</v>
      </c>
      <c r="P8" s="6" t="str">
        <f>LEFT(RIGHT(TEXT($E8*100," ￥000;;"),COLUMNS(P:$P)))</f>
        <v>0</v>
      </c>
    </row>
    <row r="9" spans="1:16" ht="15" x14ac:dyDescent="0.15">
      <c r="A9" s="2" t="s">
        <v>17</v>
      </c>
      <c r="B9" s="5">
        <v>24</v>
      </c>
      <c r="C9" s="2">
        <v>53</v>
      </c>
      <c r="D9" s="2" t="s">
        <v>21</v>
      </c>
      <c r="E9" s="5">
        <f t="shared" si="0"/>
        <v>1272</v>
      </c>
      <c r="F9" s="6" t="str">
        <f>LEFT(RIGHT(TEXT($E9*100," ￥000;;"),COLUMNS(F:$P)))</f>
        <v xml:space="preserve"> </v>
      </c>
      <c r="G9" s="6" t="str">
        <f>LEFT(RIGHT(TEXT($E9*100," ￥000;;"),COLUMNS(G:$P)))</f>
        <v xml:space="preserve"> </v>
      </c>
      <c r="H9" s="6" t="str">
        <f>LEFT(RIGHT(TEXT($E9*100," ￥000;;"),COLUMNS(H:$P)))</f>
        <v xml:space="preserve"> </v>
      </c>
      <c r="I9" s="6" t="str">
        <f>LEFT(RIGHT(TEXT($E9*100," ￥000;;"),COLUMNS(I:$P)))</f>
        <v xml:space="preserve"> </v>
      </c>
      <c r="J9" s="6" t="str">
        <f>LEFT(RIGHT(TEXT($E9*100," ￥000;;"),COLUMNS(J:$P)))</f>
        <v>¥</v>
      </c>
      <c r="K9" s="6" t="str">
        <f>LEFT(RIGHT(TEXT($E9*100," ￥000;;"),COLUMNS(K:$P)))</f>
        <v>1</v>
      </c>
      <c r="L9" s="6" t="str">
        <f>LEFT(RIGHT(TEXT($E9*100," ￥000;;"),COLUMNS(L:$P)))</f>
        <v>2</v>
      </c>
      <c r="M9" s="6" t="str">
        <f>LEFT(RIGHT(TEXT($E9*100," ￥000;;"),COLUMNS(M:$P)))</f>
        <v>7</v>
      </c>
      <c r="N9" s="6" t="str">
        <f>LEFT(RIGHT(TEXT($E9*100," ￥000;;"),COLUMNS(N:$P)))</f>
        <v>2</v>
      </c>
      <c r="O9" s="6" t="str">
        <f>LEFT(RIGHT(TEXT($E9*100," ￥000;;"),COLUMNS(O:$P)))</f>
        <v>0</v>
      </c>
      <c r="P9" s="6" t="str">
        <f>LEFT(RIGHT(TEXT($E9*100," ￥000;;"),COLUMNS(P:$P)))</f>
        <v>0</v>
      </c>
    </row>
    <row r="10" spans="1:16" ht="15" x14ac:dyDescent="0.15">
      <c r="A10" s="2" t="s">
        <v>22</v>
      </c>
      <c r="B10" s="5">
        <v>0.16</v>
      </c>
      <c r="C10" s="2">
        <v>6</v>
      </c>
      <c r="D10" s="2" t="s">
        <v>23</v>
      </c>
      <c r="E10" s="5">
        <f t="shared" si="0"/>
        <v>0.96</v>
      </c>
      <c r="F10" s="6" t="str">
        <f>LEFT(RIGHT(TEXT($E10*100," ￥000;;"),COLUMNS(F:$P)))</f>
        <v xml:space="preserve"> </v>
      </c>
      <c r="G10" s="6" t="str">
        <f>LEFT(RIGHT(TEXT($E10*100," ￥000;;"),COLUMNS(G:$P)))</f>
        <v xml:space="preserve"> </v>
      </c>
      <c r="H10" s="6" t="str">
        <f>LEFT(RIGHT(TEXT($E10*100," ￥000;;"),COLUMNS(H:$P)))</f>
        <v xml:space="preserve"> </v>
      </c>
      <c r="I10" s="6" t="str">
        <f>LEFT(RIGHT(TEXT($E10*100," ￥000;;"),COLUMNS(I:$P)))</f>
        <v xml:space="preserve"> </v>
      </c>
      <c r="J10" s="6" t="str">
        <f>LEFT(RIGHT(TEXT($E10*100," ￥000;;"),COLUMNS(J:$P)))</f>
        <v xml:space="preserve"> </v>
      </c>
      <c r="K10" s="6" t="str">
        <f>LEFT(RIGHT(TEXT($E10*100," ￥000;;"),COLUMNS(K:$P)))</f>
        <v xml:space="preserve"> </v>
      </c>
      <c r="L10" s="6" t="str">
        <f>LEFT(RIGHT(TEXT($E10*100," ￥000;;"),COLUMNS(L:$P)))</f>
        <v xml:space="preserve"> </v>
      </c>
      <c r="M10" s="6" t="str">
        <f>LEFT(RIGHT(TEXT($E10*100," ￥000;;"),COLUMNS(M:$P)))</f>
        <v>¥</v>
      </c>
      <c r="N10" s="6" t="str">
        <f>LEFT(RIGHT(TEXT($E10*100," ￥000;;"),COLUMNS(N:$P)))</f>
        <v>0</v>
      </c>
      <c r="O10" s="6" t="str">
        <f>LEFT(RIGHT(TEXT($E10*100," ￥000;;"),COLUMNS(O:$P)))</f>
        <v>9</v>
      </c>
      <c r="P10" s="6" t="str">
        <f>LEFT(RIGHT(TEXT($E10*100," ￥000;;"),COLUMNS(P:$P)))</f>
        <v>6</v>
      </c>
    </row>
    <row r="11" spans="1:16" ht="15" x14ac:dyDescent="0.15">
      <c r="A11" s="2"/>
      <c r="B11" s="5"/>
      <c r="C11" s="2"/>
      <c r="D11" s="2"/>
      <c r="E11" s="5">
        <f t="shared" si="0"/>
        <v>0</v>
      </c>
      <c r="F11" s="6" t="str">
        <f>LEFT(RIGHT(TEXT($E11*100," ￥000;;"),COLUMNS(F:$P)))</f>
        <v/>
      </c>
      <c r="G11" s="6" t="str">
        <f>LEFT(RIGHT(TEXT($E11*100," ￥000;;"),COLUMNS(G:$P)))</f>
        <v/>
      </c>
      <c r="H11" s="6" t="str">
        <f>LEFT(RIGHT(TEXT($E11*100," ￥000;;"),COLUMNS(H:$P)))</f>
        <v/>
      </c>
      <c r="I11" s="6" t="str">
        <f>LEFT(RIGHT(TEXT($E11*100," ￥000;;"),COLUMNS(I:$P)))</f>
        <v/>
      </c>
      <c r="J11" s="6" t="str">
        <f>LEFT(RIGHT(TEXT($E11*100," ￥000;;"),COLUMNS(J:$P)))</f>
        <v/>
      </c>
      <c r="K11" s="6" t="str">
        <f>LEFT(RIGHT(TEXT($E11*100," ￥000;;"),COLUMNS(K:$P)))</f>
        <v/>
      </c>
      <c r="L11" s="6" t="str">
        <f>LEFT(RIGHT(TEXT($E11*100," ￥000;;"),COLUMNS(L:$P)))</f>
        <v/>
      </c>
      <c r="M11" s="6" t="str">
        <f>LEFT(RIGHT(TEXT($E11*100," ￥000;;"),COLUMNS(M:$P)))</f>
        <v/>
      </c>
      <c r="N11" s="6" t="str">
        <f>LEFT(RIGHT(TEXT($E11*100," ￥000;;"),COLUMNS(N:$P)))</f>
        <v/>
      </c>
      <c r="O11" s="6" t="str">
        <f>LEFT(RIGHT(TEXT($E11*100," ￥000;;"),COLUMNS(O:$P)))</f>
        <v/>
      </c>
      <c r="P11" s="6" t="str">
        <f>LEFT(RIGHT(TEXT($E11*100," ￥000;;"),COLUMNS(P:$P)))</f>
        <v/>
      </c>
    </row>
    <row r="12" spans="1:16" ht="15" x14ac:dyDescent="0.15">
      <c r="A12" s="2"/>
      <c r="B12" s="5"/>
      <c r="C12" s="2"/>
      <c r="D12" s="2"/>
      <c r="E12" s="5">
        <f t="shared" si="0"/>
        <v>0</v>
      </c>
      <c r="F12" s="6" t="str">
        <f>LEFT(RIGHT(TEXT($E12*100," ￥000;;"),COLUMNS(F:$P)))</f>
        <v/>
      </c>
      <c r="G12" s="6" t="str">
        <f>LEFT(RIGHT(TEXT($E12*100," ￥000;;"),COLUMNS(G:$P)))</f>
        <v/>
      </c>
      <c r="H12" s="6" t="str">
        <f>LEFT(RIGHT(TEXT($E12*100," ￥000;;"),COLUMNS(H:$P)))</f>
        <v/>
      </c>
      <c r="I12" s="6" t="str">
        <f>LEFT(RIGHT(TEXT($E12*100," ￥000;;"),COLUMNS(I:$P)))</f>
        <v/>
      </c>
      <c r="J12" s="6" t="str">
        <f>LEFT(RIGHT(TEXT($E12*100," ￥000;;"),COLUMNS(J:$P)))</f>
        <v/>
      </c>
      <c r="K12" s="6" t="str">
        <f>LEFT(RIGHT(TEXT($E12*100," ￥000;;"),COLUMNS(K:$P)))</f>
        <v/>
      </c>
      <c r="L12" s="6" t="str">
        <f>LEFT(RIGHT(TEXT($E12*100," ￥000;;"),COLUMNS(L:$P)))</f>
        <v/>
      </c>
      <c r="M12" s="6" t="str">
        <f>LEFT(RIGHT(TEXT($E12*100," ￥000;;"),COLUMNS(M:$P)))</f>
        <v/>
      </c>
      <c r="N12" s="6" t="str">
        <f>LEFT(RIGHT(TEXT($E12*100," ￥000;;"),COLUMNS(N:$P)))</f>
        <v/>
      </c>
      <c r="O12" s="6" t="str">
        <f>LEFT(RIGHT(TEXT($E12*100," ￥000;;"),COLUMNS(O:$P)))</f>
        <v/>
      </c>
      <c r="P12" s="6" t="str">
        <f>LEFT(RIGHT(TEXT($E12*100," ￥000;;"),COLUMNS(P:$P)))</f>
        <v/>
      </c>
    </row>
    <row r="13" spans="1:16" ht="15" x14ac:dyDescent="0.15">
      <c r="A13" s="2"/>
      <c r="B13" s="5"/>
      <c r="C13" s="2"/>
      <c r="D13" s="2"/>
      <c r="E13" s="5">
        <f t="shared" si="0"/>
        <v>0</v>
      </c>
      <c r="F13" s="6" t="str">
        <f>LEFT(RIGHT(TEXT($E13*100," ￥000;;"),COLUMNS(F:$P)))</f>
        <v/>
      </c>
      <c r="G13" s="6" t="str">
        <f>LEFT(RIGHT(TEXT($E13*100," ￥000;;"),COLUMNS(G:$P)))</f>
        <v/>
      </c>
      <c r="H13" s="6" t="str">
        <f>LEFT(RIGHT(TEXT($E13*100," ￥000;;"),COLUMNS(H:$P)))</f>
        <v/>
      </c>
      <c r="I13" s="6" t="str">
        <f>LEFT(RIGHT(TEXT($E13*100," ￥000;;"),COLUMNS(I:$P)))</f>
        <v/>
      </c>
      <c r="J13" s="6" t="str">
        <f>LEFT(RIGHT(TEXT($E13*100," ￥000;;"),COLUMNS(J:$P)))</f>
        <v/>
      </c>
      <c r="K13" s="6" t="str">
        <f>LEFT(RIGHT(TEXT($E13*100," ￥000;;"),COLUMNS(K:$P)))</f>
        <v/>
      </c>
      <c r="L13" s="6" t="str">
        <f>LEFT(RIGHT(TEXT($E13*100," ￥000;;"),COLUMNS(L:$P)))</f>
        <v/>
      </c>
      <c r="M13" s="6" t="str">
        <f>LEFT(RIGHT(TEXT($E13*100," ￥000;;"),COLUMNS(M:$P)))</f>
        <v/>
      </c>
      <c r="N13" s="6" t="str">
        <f>LEFT(RIGHT(TEXT($E13*100," ￥000;;"),COLUMNS(N:$P)))</f>
        <v/>
      </c>
      <c r="O13" s="6" t="str">
        <f>LEFT(RIGHT(TEXT($E13*100," ￥000;;"),COLUMNS(O:$P)))</f>
        <v/>
      </c>
      <c r="P13" s="6" t="str">
        <f>LEFT(RIGHT(TEXT($E13*100," ￥000;;"),COLUMNS(P:$P)))</f>
        <v/>
      </c>
    </row>
    <row r="14" spans="1:16" ht="15" x14ac:dyDescent="0.15">
      <c r="A14" s="2"/>
      <c r="B14" s="5"/>
      <c r="C14" s="2"/>
      <c r="D14" s="2"/>
      <c r="E14" s="5">
        <f t="shared" si="0"/>
        <v>0</v>
      </c>
      <c r="F14" s="6" t="str">
        <f>LEFT(RIGHT(TEXT($E14*100," ￥000;;"),COLUMNS(F:$P)))</f>
        <v/>
      </c>
      <c r="G14" s="6" t="str">
        <f>LEFT(RIGHT(TEXT($E14*100," ￥000;;"),COLUMNS(G:$P)))</f>
        <v/>
      </c>
      <c r="H14" s="6" t="str">
        <f>LEFT(RIGHT(TEXT($E14*100," ￥000;;"),COLUMNS(H:$P)))</f>
        <v/>
      </c>
      <c r="I14" s="6" t="str">
        <f>LEFT(RIGHT(TEXT($E14*100," ￥000;;"),COLUMNS(I:$P)))</f>
        <v/>
      </c>
      <c r="J14" s="6" t="str">
        <f>LEFT(RIGHT(TEXT($E14*100," ￥000;;"),COLUMNS(J:$P)))</f>
        <v/>
      </c>
      <c r="K14" s="6" t="str">
        <f>LEFT(RIGHT(TEXT($E14*100," ￥000;;"),COLUMNS(K:$P)))</f>
        <v/>
      </c>
      <c r="L14" s="6" t="str">
        <f>LEFT(RIGHT(TEXT($E14*100," ￥000;;"),COLUMNS(L:$P)))</f>
        <v/>
      </c>
      <c r="M14" s="6" t="str">
        <f>LEFT(RIGHT(TEXT($E14*100," ￥000;;"),COLUMNS(M:$P)))</f>
        <v/>
      </c>
      <c r="N14" s="6" t="str">
        <f>LEFT(RIGHT(TEXT($E14*100," ￥000;;"),COLUMNS(N:$P)))</f>
        <v/>
      </c>
      <c r="O14" s="6" t="str">
        <f>LEFT(RIGHT(TEXT($E14*100," ￥000;;"),COLUMNS(O:$P)))</f>
        <v/>
      </c>
      <c r="P14" s="6" t="str">
        <f>LEFT(RIGHT(TEXT($E14*100," ￥000;;"),COLUMNS(P:$P)))</f>
        <v/>
      </c>
    </row>
    <row r="15" spans="1:16" ht="15" x14ac:dyDescent="0.15">
      <c r="A15" s="7" t="s">
        <v>12</v>
      </c>
      <c r="B15" s="8"/>
      <c r="C15" s="8"/>
      <c r="D15" s="9"/>
      <c r="E15" s="5">
        <f>SUM(E6:E14)</f>
        <v>291180.96000000002</v>
      </c>
      <c r="F15" s="6" t="str">
        <f>LEFT(RIGHT(TEXT($E15*100," ￥000;;"),COLUMNS(F:$P)))</f>
        <v xml:space="preserve"> </v>
      </c>
      <c r="G15" s="6" t="str">
        <f>LEFT(RIGHT(TEXT($E15*100," ￥000;;"),COLUMNS(G:$P)))</f>
        <v xml:space="preserve"> </v>
      </c>
      <c r="H15" s="6" t="str">
        <f>LEFT(RIGHT(TEXT($E15*100," ￥000;;"),COLUMNS(H:$P)))</f>
        <v>¥</v>
      </c>
      <c r="I15" s="6" t="str">
        <f>LEFT(RIGHT(TEXT($E15*100," ￥000;;"),COLUMNS(I:$P)))</f>
        <v>2</v>
      </c>
      <c r="J15" s="6" t="str">
        <f>LEFT(RIGHT(TEXT($E15*100," ￥000;;"),COLUMNS(J:$P)))</f>
        <v>9</v>
      </c>
      <c r="K15" s="6" t="str">
        <f>LEFT(RIGHT(TEXT($E15*100," ￥000;;"),COLUMNS(K:$P)))</f>
        <v>1</v>
      </c>
      <c r="L15" s="6" t="str">
        <f>LEFT(RIGHT(TEXT($E15*100," ￥000;;"),COLUMNS(L:$P)))</f>
        <v>1</v>
      </c>
      <c r="M15" s="6" t="str">
        <f>LEFT(RIGHT(TEXT($E15*100," ￥000;;"),COLUMNS(M:$P)))</f>
        <v>8</v>
      </c>
      <c r="N15" s="6" t="str">
        <f>LEFT(RIGHT(TEXT($E15*100," ￥000;;"),COLUMNS(N:$P)))</f>
        <v>0</v>
      </c>
      <c r="O15" s="6" t="str">
        <f>LEFT(RIGHT(TEXT($E15*100," ￥000;;"),COLUMNS(O:$P)))</f>
        <v>9</v>
      </c>
      <c r="P15" s="6" t="str">
        <f>LEFT(RIGHT(TEXT($E15*100," ￥000;;"),COLUMNS(P:$P)))</f>
        <v>6</v>
      </c>
    </row>
  </sheetData>
  <mergeCells count="1">
    <mergeCell ref="A15:D1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日记账报表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dcterms:created xsi:type="dcterms:W3CDTF">2010-03-15T04:00:34Z</dcterms:created>
  <dcterms:modified xsi:type="dcterms:W3CDTF">2012-01-28T02:52:25Z</dcterms:modified>
  <cp:category>电子工业出版社</cp:category>
</cp:coreProperties>
</file>